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H2H/PR_00314850_Fund Strategic Review/1. PR specifications/PR_00314850_Tender Documents/"/>
    </mc:Choice>
  </mc:AlternateContent>
  <xr:revisionPtr revIDLastSave="0" documentId="8_{B0FF1C56-0BEC-4217-B31F-855F56ADB2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3" l="1"/>
  <c r="E6" i="3"/>
  <c r="E5" i="3"/>
  <c r="E4" i="3"/>
  <c r="H4" i="3" l="1"/>
  <c r="F14" i="1"/>
  <c r="E4" i="1"/>
  <c r="D11" i="3"/>
  <c r="D10" i="3"/>
  <c r="D9" i="3"/>
  <c r="D8" i="3"/>
  <c r="C11" i="3"/>
  <c r="C10" i="3"/>
  <c r="C9" i="3"/>
  <c r="C8" i="3"/>
  <c r="B11" i="3"/>
  <c r="B10" i="3"/>
  <c r="B9" i="3"/>
  <c r="B8" i="3"/>
  <c r="E11" i="1"/>
  <c r="E10" i="1"/>
  <c r="E9" i="1"/>
  <c r="E8" i="1"/>
  <c r="E7" i="1"/>
  <c r="E6" i="1"/>
  <c r="E5" i="1"/>
  <c r="F17" i="3"/>
  <c r="H11" i="3"/>
  <c r="H10" i="3"/>
  <c r="H9" i="3"/>
  <c r="H5" i="3"/>
  <c r="H6" i="3"/>
  <c r="H7" i="3"/>
  <c r="H8" i="3"/>
  <c r="F18" i="3"/>
  <c r="F19" i="3"/>
  <c r="C18" i="3"/>
  <c r="A21" i="3"/>
  <c r="H13" i="3" l="1"/>
  <c r="H15" i="3" s="1"/>
</calcChain>
</file>

<file path=xl/sharedStrings.xml><?xml version="1.0" encoding="utf-8"?>
<sst xmlns="http://schemas.openxmlformats.org/spreadsheetml/2006/main" count="83" uniqueCount="49">
  <si>
    <t>Reference number: PR_00314850</t>
  </si>
  <si>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</si>
  <si>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</si>
  <si>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</si>
  <si>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</si>
  <si>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</si>
  <si>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</si>
  <si>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</si>
  <si>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</si>
  <si>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Quantity Offered</t>
  </si>
  <si>
    <t>Country of Origin</t>
  </si>
  <si>
    <t xml:space="preserve">A desk review of the 10 case studies </t>
  </si>
  <si>
    <t>N.A</t>
  </si>
  <si>
    <t xml:space="preserve">A desk review of recent literature exploring various aspects of humanitarian funding. </t>
  </si>
  <si>
    <t xml:space="preserve">Approximately dozen semi-structured interviews </t>
  </si>
  <si>
    <t>Produce a final report</t>
  </si>
  <si>
    <t>Max. completion time required (days after contract signature):</t>
  </si>
  <si>
    <t>Completion time offered (days after contract signature):</t>
  </si>
  <si>
    <t>Destination (if applicable):</t>
  </si>
  <si>
    <t>DRC Office in Geneva, Switzerland</t>
  </si>
  <si>
    <t>Destination offered (if applicable):</t>
  </si>
  <si>
    <t>Minimum bid validity period required:</t>
  </si>
  <si>
    <t>N/A</t>
  </si>
  <si>
    <t>Bid validity period offfered:</t>
  </si>
  <si>
    <t>30 days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</si>
  <si>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</si>
  <si>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</si>
  <si>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</si>
  <si>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</si>
  <si>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</si>
  <si>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</si>
  <si>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</si>
  <si>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</si>
  <si>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</si>
  <si>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</si>
  <si>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</si>
  <si>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 Reference number: PR_00314850</t>
  </si>
  <si>
    <t xml:space="preserve">Annex A.2 
Financial Bid </t>
  </si>
  <si>
    <t>Line item</t>
  </si>
  <si>
    <t>Quantity offered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</si>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</sst>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43" fontId="14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4" fillId="2" borderId="34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" xfId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7"/>
    </xf>
    <xf numFmtId="43" fontId="1" fillId="0" borderId="13" xfId="2" applyFont="1" applyBorder="1" applyAlignment="1">
      <alignment horizontal="right" vertical="center" wrapText="1"/>
    </xf>
    <xf numFmtId="43" fontId="4" fillId="2" borderId="27" xfId="2" applyFont="1" applyFill="1" applyBorder="1"/>
    <xf numFmtId="43" fontId="4" fillId="2" borderId="19" xfId="2" applyFont="1" applyFill="1" applyBorder="1"/>
    <xf numFmtId="43" fontId="4" fillId="0" borderId="0" xfId="0" applyNumberFormat="1" applyFont="1"/>
    <xf numFmtId="2" fontId="4" fillId="0" borderId="0" xfId="0" applyNumberFormat="1" applyFont="1"/>
    <xf numFmtId="0" fontId="11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1"/>
    </xf>
    <xf numFmtId="0" fontId="15" fillId="0" borderId="13" xfId="0" applyFont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43" fontId="1" fillId="0" borderId="35" xfId="2" applyFont="1" applyBorder="1" applyAlignment="1">
      <alignment horizontal="right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 indent="1"/>
    </xf>
    <xf numFmtId="0" fontId="11" fillId="0" borderId="4" xfId="0" applyFont="1" applyBorder="1" applyAlignment="1">
      <alignment horizontal="left" vertical="center" wrapText="1" inden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60" zoomScaleNormal="60" zoomScaleSheetLayoutView="120" zoomScalePageLayoutView="50" workbookViewId="0">
      <selection activeCell="C52" sqref="C52"/>
    </sheetView>
  </sheetViews>
  <sheetFormatPr defaultColWidth="8.81640625" defaultRowHeight="13" x14ac:dyDescent="0.3"/>
  <cols>
    <col min="1" max="1" width="8.81640625" style="1"/>
    <col min="2" max="2" width="20.453125" style="1" customWidth="1"/>
    <col min="3" max="3" width="54.1796875" style="1" customWidth="1"/>
    <col min="4" max="4" width="24.1796875" style="1" customWidth="1"/>
    <col min="5" max="5" width="24.81640625" style="1" customWidth="1"/>
    <col min="6" max="6" width="38.453125" style="1" customWidth="1"/>
    <col min="7" max="7" width="24.453125" style="1" customWidth="1"/>
    <col min="8" max="8" width="18.81640625" style="1" customWidth="1"/>
    <col min="9" max="16384" width="8.81640625" style="1"/>
  </cols>
  <sheetData>
    <row r="1" spans="1:13" ht="42.75" customHeight="1" thickBot="1" x14ac:dyDescent="0.5">
      <c r="A1" s="19"/>
      <c r="B1" s="20"/>
      <c r="C1" s="49" t="s">
        <v>0</v>
      </c>
      <c r="D1" s="49"/>
      <c r="E1" s="49"/>
      <c r="F1" s="49"/>
      <c r="G1" s="50"/>
      <c r="H1" s="21" t="s">
        <v>1</v>
      </c>
    </row>
    <row r="2" spans="1:13" ht="18.5" x14ac:dyDescent="0.3">
      <c r="A2" s="76" t="s">
        <v>2</v>
      </c>
      <c r="B2" s="77"/>
      <c r="C2" s="77"/>
      <c r="D2" s="78"/>
      <c r="E2" s="22"/>
      <c r="F2" s="66" t="s">
        <v>3</v>
      </c>
      <c r="G2" s="67"/>
      <c r="H2" s="68"/>
    </row>
    <row r="3" spans="1:13" ht="37" x14ac:dyDescent="0.3">
      <c r="A3" s="23" t="s">
        <v>4</v>
      </c>
      <c r="B3" s="24" t="s">
        <v>5</v>
      </c>
      <c r="C3" s="24" t="s">
        <v>6</v>
      </c>
      <c r="D3" s="25" t="s">
        <v>7</v>
      </c>
      <c r="E3" s="53" t="s">
        <v>8</v>
      </c>
      <c r="F3" s="54"/>
      <c r="G3" s="24" t="s">
        <v>9</v>
      </c>
      <c r="H3" s="25" t="s">
        <v>10</v>
      </c>
      <c r="M3" s="36"/>
    </row>
    <row r="4" spans="1:13" ht="18.649999999999999" customHeight="1" x14ac:dyDescent="0.3">
      <c r="A4" s="26">
        <v>1</v>
      </c>
      <c r="B4" s="27">
        <v>1</v>
      </c>
      <c r="C4" s="43" t="s">
        <v>11</v>
      </c>
      <c r="D4" s="28">
        <v>3</v>
      </c>
      <c r="E4" s="55" t="str">
        <f>IF(ISBLANK(C4),"",C4)</f>
        <v xml:space="preserve">A desk review of the 10 case studies </v>
      </c>
      <c r="F4" s="56"/>
      <c r="G4" s="27">
        <v>0</v>
      </c>
      <c r="H4" s="28" t="s">
        <v>12</v>
      </c>
      <c r="M4" s="37"/>
    </row>
    <row r="5" spans="1:13" ht="37" customHeight="1" x14ac:dyDescent="0.3">
      <c r="A5" s="26">
        <v>2</v>
      </c>
      <c r="B5" s="27">
        <v>2</v>
      </c>
      <c r="C5" s="43" t="s">
        <v>13</v>
      </c>
      <c r="D5" s="28">
        <v>5</v>
      </c>
      <c r="E5" s="55" t="str">
        <f t="shared" ref="E5:E11" si="0">IF(ISBLANK(C5),"",C5)</f>
        <v xml:space="preserve">A desk review of recent literature exploring various aspects of humanitarian funding. </v>
      </c>
      <c r="F5" s="56"/>
      <c r="G5" s="27">
        <v>0</v>
      </c>
      <c r="H5" s="28" t="s">
        <v>12</v>
      </c>
      <c r="M5" s="37"/>
    </row>
    <row r="6" spans="1:13" ht="37" customHeight="1" x14ac:dyDescent="0.3">
      <c r="A6" s="26">
        <v>3</v>
      </c>
      <c r="B6" s="27">
        <v>3</v>
      </c>
      <c r="C6" s="43" t="s">
        <v>14</v>
      </c>
      <c r="D6" s="28">
        <v>5</v>
      </c>
      <c r="E6" s="55" t="str">
        <f t="shared" si="0"/>
        <v xml:space="preserve">Approximately dozen semi-structured interviews </v>
      </c>
      <c r="F6" s="56"/>
      <c r="G6" s="27">
        <v>0</v>
      </c>
      <c r="H6" s="28" t="s">
        <v>12</v>
      </c>
      <c r="M6" s="37"/>
    </row>
    <row r="7" spans="1:13" ht="18.5" x14ac:dyDescent="0.3">
      <c r="A7" s="26">
        <v>4</v>
      </c>
      <c r="B7" s="27">
        <v>4</v>
      </c>
      <c r="C7" s="43" t="s">
        <v>15</v>
      </c>
      <c r="D7" s="28">
        <v>7</v>
      </c>
      <c r="E7" s="55" t="str">
        <f t="shared" si="0"/>
        <v>Produce a final report</v>
      </c>
      <c r="F7" s="56"/>
      <c r="G7" s="27">
        <v>0</v>
      </c>
      <c r="H7" s="28" t="s">
        <v>12</v>
      </c>
      <c r="M7" s="36"/>
    </row>
    <row r="8" spans="1:13" ht="18.5" x14ac:dyDescent="0.3">
      <c r="A8" s="26">
        <v>5</v>
      </c>
      <c r="B8" s="27"/>
      <c r="C8" s="27"/>
      <c r="D8" s="28"/>
      <c r="E8" s="51" t="str">
        <f t="shared" si="0"/>
        <v/>
      </c>
      <c r="F8" s="52"/>
      <c r="G8" s="27">
        <v>0</v>
      </c>
      <c r="H8" s="28" t="s">
        <v>12</v>
      </c>
      <c r="M8" s="36"/>
    </row>
    <row r="9" spans="1:13" ht="18.5" x14ac:dyDescent="0.3">
      <c r="A9" s="26">
        <v>6</v>
      </c>
      <c r="B9" s="27"/>
      <c r="C9" s="35"/>
      <c r="D9" s="28"/>
      <c r="E9" s="51" t="str">
        <f t="shared" si="0"/>
        <v/>
      </c>
      <c r="F9" s="52"/>
      <c r="G9" s="27">
        <v>0</v>
      </c>
      <c r="H9" s="28" t="s">
        <v>12</v>
      </c>
      <c r="M9" s="37"/>
    </row>
    <row r="10" spans="1:13" ht="18.5" x14ac:dyDescent="0.3">
      <c r="A10" s="26">
        <v>7</v>
      </c>
      <c r="B10" s="27"/>
      <c r="C10" s="35"/>
      <c r="D10" s="28"/>
      <c r="E10" s="51" t="str">
        <f t="shared" si="0"/>
        <v/>
      </c>
      <c r="F10" s="52"/>
      <c r="G10" s="27">
        <v>0</v>
      </c>
      <c r="H10" s="28" t="s">
        <v>12</v>
      </c>
      <c r="M10" s="37"/>
    </row>
    <row r="11" spans="1:13" ht="18.5" x14ac:dyDescent="0.3">
      <c r="A11" s="26">
        <v>8</v>
      </c>
      <c r="B11" s="27"/>
      <c r="C11" s="35"/>
      <c r="D11" s="28"/>
      <c r="E11" s="51" t="str">
        <f t="shared" si="0"/>
        <v/>
      </c>
      <c r="F11" s="52"/>
      <c r="G11" s="27">
        <v>0</v>
      </c>
      <c r="H11" s="28" t="s">
        <v>12</v>
      </c>
      <c r="M11" s="37"/>
    </row>
    <row r="12" spans="1:13" ht="19" thickBot="1" x14ac:dyDescent="0.35">
      <c r="A12" s="26"/>
      <c r="B12" s="27"/>
      <c r="C12" s="27"/>
      <c r="D12" s="28"/>
      <c r="E12" s="51"/>
      <c r="F12" s="52"/>
      <c r="G12" s="27"/>
      <c r="H12" s="28"/>
      <c r="M12" s="36"/>
    </row>
    <row r="13" spans="1:13" ht="18.5" x14ac:dyDescent="0.3">
      <c r="A13" s="69" t="s">
        <v>2</v>
      </c>
      <c r="B13" s="67"/>
      <c r="C13" s="67"/>
      <c r="D13" s="68"/>
      <c r="E13" s="69" t="s">
        <v>3</v>
      </c>
      <c r="F13" s="67"/>
      <c r="G13" s="67"/>
      <c r="H13" s="68"/>
      <c r="M13" s="37"/>
    </row>
    <row r="14" spans="1:13" ht="55.5" x14ac:dyDescent="0.3">
      <c r="A14" s="72" t="s">
        <v>16</v>
      </c>
      <c r="B14" s="73"/>
      <c r="C14" s="70"/>
      <c r="D14" s="71"/>
      <c r="E14" s="30" t="s">
        <v>17</v>
      </c>
      <c r="F14" s="70">
        <f>C14</f>
        <v>0</v>
      </c>
      <c r="G14" s="82"/>
      <c r="H14" s="71"/>
      <c r="M14" s="37"/>
    </row>
    <row r="15" spans="1:13" ht="37" x14ac:dyDescent="0.3">
      <c r="A15" s="72" t="s">
        <v>18</v>
      </c>
      <c r="B15" s="73"/>
      <c r="C15" s="70" t="s">
        <v>19</v>
      </c>
      <c r="D15" s="71"/>
      <c r="E15" s="30" t="s">
        <v>20</v>
      </c>
      <c r="F15" s="70" t="s">
        <v>19</v>
      </c>
      <c r="G15" s="82"/>
      <c r="H15" s="71"/>
      <c r="M15" s="37"/>
    </row>
    <row r="16" spans="1:13" ht="37.5" thickBot="1" x14ac:dyDescent="0.35">
      <c r="A16" s="74" t="s">
        <v>21</v>
      </c>
      <c r="B16" s="75"/>
      <c r="C16" s="79" t="s">
        <v>22</v>
      </c>
      <c r="D16" s="80"/>
      <c r="E16" s="30" t="s">
        <v>23</v>
      </c>
      <c r="F16" s="70" t="s">
        <v>24</v>
      </c>
      <c r="G16" s="82"/>
      <c r="H16" s="71"/>
    </row>
    <row r="17" spans="1:8" ht="15" customHeight="1" x14ac:dyDescent="0.3">
      <c r="A17" s="57" t="s">
        <v>25</v>
      </c>
      <c r="B17" s="58"/>
      <c r="C17" s="58"/>
      <c r="D17" s="59"/>
      <c r="E17" s="29" t="s">
        <v>26</v>
      </c>
      <c r="F17" s="70"/>
      <c r="G17" s="82"/>
      <c r="H17" s="71"/>
    </row>
    <row r="18" spans="1:8" ht="18.5" x14ac:dyDescent="0.3">
      <c r="A18" s="60"/>
      <c r="B18" s="61"/>
      <c r="C18" s="61"/>
      <c r="D18" s="62"/>
      <c r="E18" s="29" t="s">
        <v>27</v>
      </c>
      <c r="F18" s="70"/>
      <c r="G18" s="82"/>
      <c r="H18" s="71"/>
    </row>
    <row r="19" spans="1:8" ht="18.5" x14ac:dyDescent="0.3">
      <c r="A19" s="60"/>
      <c r="B19" s="61"/>
      <c r="C19" s="61"/>
      <c r="D19" s="62"/>
      <c r="E19" s="29" t="s">
        <v>28</v>
      </c>
      <c r="F19" s="32"/>
      <c r="G19" s="24" t="s">
        <v>29</v>
      </c>
      <c r="H19" s="33"/>
    </row>
    <row r="20" spans="1:8" ht="18.5" x14ac:dyDescent="0.3">
      <c r="A20" s="60"/>
      <c r="B20" s="61"/>
      <c r="C20" s="61"/>
      <c r="D20" s="62"/>
      <c r="E20" s="29" t="s">
        <v>30</v>
      </c>
      <c r="F20" s="34"/>
      <c r="G20" s="24" t="s">
        <v>31</v>
      </c>
      <c r="H20" s="33"/>
    </row>
    <row r="21" spans="1:8" ht="60" customHeight="1" x14ac:dyDescent="0.3">
      <c r="A21" s="60"/>
      <c r="B21" s="61"/>
      <c r="C21" s="61"/>
      <c r="D21" s="62"/>
      <c r="E21" s="29" t="s">
        <v>32</v>
      </c>
      <c r="F21" s="70"/>
      <c r="G21" s="82"/>
      <c r="H21" s="71"/>
    </row>
    <row r="22" spans="1:8" ht="18.5" x14ac:dyDescent="0.3">
      <c r="A22" s="60"/>
      <c r="B22" s="61"/>
      <c r="C22" s="61"/>
      <c r="D22" s="62"/>
      <c r="E22" s="29" t="s">
        <v>33</v>
      </c>
      <c r="F22" s="70"/>
      <c r="G22" s="82"/>
      <c r="H22" s="71"/>
    </row>
    <row r="23" spans="1:8" ht="18.5" x14ac:dyDescent="0.3">
      <c r="A23" s="60"/>
      <c r="B23" s="61"/>
      <c r="C23" s="61"/>
      <c r="D23" s="62"/>
      <c r="E23" s="29" t="s">
        <v>34</v>
      </c>
      <c r="F23" s="70"/>
      <c r="G23" s="82"/>
      <c r="H23" s="71"/>
    </row>
    <row r="24" spans="1:8" ht="31.5" customHeight="1" thickBot="1" x14ac:dyDescent="0.35">
      <c r="A24" s="63"/>
      <c r="B24" s="64"/>
      <c r="C24" s="64"/>
      <c r="D24" s="65"/>
      <c r="E24" s="31" t="s">
        <v>35</v>
      </c>
      <c r="F24" s="79"/>
      <c r="G24" s="81"/>
      <c r="H24" s="80"/>
    </row>
    <row r="33" s="1" customFormat="1" x14ac:dyDescent="0.3"/>
    <row r="34" s="1" customFormat="1" x14ac:dyDescent="0.3"/>
    <row r="35" s="1" customFormat="1" x14ac:dyDescent="0.3"/>
  </sheetData>
  <protectedRanges>
    <protectedRange sqref="C1 C14:D16 A17 F21:H24 H19:H20 F19:F20 F14:H18 B12:H12 E9:F11 B4:H8" name="Område1"/>
    <protectedRange sqref="B9:D9 G9:H9" name="Område1_1"/>
    <protectedRange sqref="B10:D11 G10:H11" name="Område1_2"/>
  </protectedRanges>
  <mergeCells count="31">
    <mergeCell ref="E12:F12"/>
    <mergeCell ref="E11:F11"/>
    <mergeCell ref="F18:H18"/>
    <mergeCell ref="F22:H22"/>
    <mergeCell ref="F23:H23"/>
    <mergeCell ref="F15:H15"/>
    <mergeCell ref="F16:H16"/>
    <mergeCell ref="F17:H17"/>
    <mergeCell ref="E9:F9"/>
    <mergeCell ref="E10:F10"/>
    <mergeCell ref="A17:D24"/>
    <mergeCell ref="F2:H2"/>
    <mergeCell ref="A13:D13"/>
    <mergeCell ref="E13:H13"/>
    <mergeCell ref="C14:D14"/>
    <mergeCell ref="A15:B15"/>
    <mergeCell ref="A16:B16"/>
    <mergeCell ref="A2:D2"/>
    <mergeCell ref="A14:B14"/>
    <mergeCell ref="C15:D15"/>
    <mergeCell ref="C16:D16"/>
    <mergeCell ref="F24:H24"/>
    <mergeCell ref="F14:H14"/>
    <mergeCell ref="F21:H21"/>
    <mergeCell ref="C1:G1"/>
    <mergeCell ref="E8:F8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topLeftCell="A18" zoomScale="72" zoomScaleNormal="60" zoomScaleSheetLayoutView="120" zoomScalePageLayoutView="70" workbookViewId="0">
      <selection activeCell="F7" sqref="F7"/>
    </sheetView>
  </sheetViews>
  <sheetFormatPr defaultColWidth="8.81640625" defaultRowHeight="13" x14ac:dyDescent="0.3"/>
  <cols>
    <col min="1" max="1" width="8.81640625" style="1"/>
    <col min="2" max="2" width="21.453125" style="1" customWidth="1"/>
    <col min="3" max="3" width="25.453125" style="1" customWidth="1"/>
    <col min="4" max="4" width="21.1796875" style="1" customWidth="1"/>
    <col min="5" max="5" width="26.54296875" style="1" bestFit="1" customWidth="1"/>
    <col min="6" max="6" width="21.453125" style="1" customWidth="1"/>
    <col min="7" max="7" width="26.81640625" style="1" customWidth="1"/>
    <col min="8" max="8" width="16.81640625" style="1" customWidth="1"/>
    <col min="9" max="9" width="8.81640625" style="1"/>
    <col min="10" max="10" width="9.1796875" style="1" bestFit="1" customWidth="1"/>
    <col min="11" max="16384" width="8.81640625" style="1"/>
  </cols>
  <sheetData>
    <row r="1" spans="1:10" ht="42.75" customHeight="1" thickBot="1" x14ac:dyDescent="0.35">
      <c r="A1" s="3"/>
      <c r="B1" s="4"/>
      <c r="C1" s="83" t="s">
        <v>36</v>
      </c>
      <c r="D1" s="83"/>
      <c r="E1" s="83"/>
      <c r="F1" s="83"/>
      <c r="G1" s="84"/>
      <c r="H1" s="15" t="s">
        <v>37</v>
      </c>
    </row>
    <row r="2" spans="1:10" x14ac:dyDescent="0.3">
      <c r="A2" s="88" t="s">
        <v>2</v>
      </c>
      <c r="B2" s="89"/>
      <c r="C2" s="89"/>
      <c r="D2" s="90"/>
      <c r="E2" s="91" t="s">
        <v>3</v>
      </c>
      <c r="F2" s="92"/>
      <c r="G2" s="92"/>
      <c r="H2" s="93"/>
    </row>
    <row r="3" spans="1:10" ht="26" x14ac:dyDescent="0.3">
      <c r="A3" s="7" t="s">
        <v>4</v>
      </c>
      <c r="B3" s="2" t="s">
        <v>38</v>
      </c>
      <c r="C3" s="2" t="s">
        <v>6</v>
      </c>
      <c r="D3" s="8" t="s">
        <v>7</v>
      </c>
      <c r="E3" s="7" t="s">
        <v>8</v>
      </c>
      <c r="F3" s="2" t="s">
        <v>39</v>
      </c>
      <c r="G3" s="2" t="s">
        <v>40</v>
      </c>
      <c r="H3" s="8" t="s">
        <v>41</v>
      </c>
    </row>
    <row r="4" spans="1:10" ht="29" x14ac:dyDescent="0.3">
      <c r="A4" s="9">
        <v>1</v>
      </c>
      <c r="B4" s="44">
        <v>1</v>
      </c>
      <c r="C4" s="45" t="s">
        <v>11</v>
      </c>
      <c r="D4" s="46"/>
      <c r="E4" s="47" t="str">
        <f>IF(ISBLANK(C4),"",C4)</f>
        <v xml:space="preserve">A desk review of the 10 case studies </v>
      </c>
      <c r="F4" s="44"/>
      <c r="G4" s="18"/>
      <c r="H4" s="38">
        <f t="shared" ref="H4:H8" si="0">G4*F4</f>
        <v>0</v>
      </c>
      <c r="J4" s="41"/>
    </row>
    <row r="5" spans="1:10" ht="58" x14ac:dyDescent="0.3">
      <c r="A5" s="9">
        <v>2</v>
      </c>
      <c r="B5" s="44">
        <v>2</v>
      </c>
      <c r="C5" s="45" t="s">
        <v>13</v>
      </c>
      <c r="D5" s="46"/>
      <c r="E5" s="47" t="str">
        <f t="shared" ref="E5:E7" si="1">IF(ISBLANK(C5),"",C5)</f>
        <v xml:space="preserve">A desk review of recent literature exploring various aspects of humanitarian funding. </v>
      </c>
      <c r="F5" s="44"/>
      <c r="G5" s="18"/>
      <c r="H5" s="38">
        <f t="shared" si="0"/>
        <v>0</v>
      </c>
      <c r="J5" s="41"/>
    </row>
    <row r="6" spans="1:10" ht="29" x14ac:dyDescent="0.3">
      <c r="A6" s="9">
        <v>3</v>
      </c>
      <c r="B6" s="44">
        <v>3</v>
      </c>
      <c r="C6" s="45" t="s">
        <v>14</v>
      </c>
      <c r="D6" s="46"/>
      <c r="E6" s="47" t="str">
        <f t="shared" si="1"/>
        <v xml:space="preserve">Approximately dozen semi-structured interviews </v>
      </c>
      <c r="F6" s="44"/>
      <c r="G6" s="18"/>
      <c r="H6" s="38">
        <f t="shared" si="0"/>
        <v>0</v>
      </c>
      <c r="J6" s="41"/>
    </row>
    <row r="7" spans="1:10" ht="14.5" x14ac:dyDescent="0.3">
      <c r="A7" s="9">
        <v>4</v>
      </c>
      <c r="B7" s="44">
        <v>4</v>
      </c>
      <c r="C7" s="45" t="s">
        <v>15</v>
      </c>
      <c r="D7" s="46"/>
      <c r="E7" s="47" t="str">
        <f t="shared" si="1"/>
        <v>Produce a final report</v>
      </c>
      <c r="F7" s="44"/>
      <c r="G7" s="18"/>
      <c r="H7" s="38">
        <f t="shared" si="0"/>
        <v>0</v>
      </c>
    </row>
    <row r="8" spans="1:10" x14ac:dyDescent="0.3">
      <c r="A8" s="9">
        <v>5</v>
      </c>
      <c r="B8" s="17" t="str">
        <f>IF(ISBLANK('Annex A.1 Technical Bid'!B8),"",'Annex A.1 Technical Bid'!B8)</f>
        <v/>
      </c>
      <c r="C8" s="17" t="str">
        <f>IF(ISBLANK('Annex A.1 Technical Bid'!C8),"",'Annex A.1 Technical Bid'!C8)</f>
        <v/>
      </c>
      <c r="D8" s="17" t="str">
        <f>IF(ISBLANK('Annex A.1 Technical Bid'!D8),"",'Annex A.1 Technical Bid'!D8)</f>
        <v/>
      </c>
      <c r="E8" s="9"/>
      <c r="F8" s="18"/>
      <c r="G8" s="18"/>
      <c r="H8" s="38">
        <f t="shared" si="0"/>
        <v>0</v>
      </c>
    </row>
    <row r="9" spans="1:10" x14ac:dyDescent="0.3">
      <c r="A9" s="9">
        <v>6</v>
      </c>
      <c r="B9" s="17" t="str">
        <f>IF(ISBLANK('Annex A.1 Technical Bid'!B9),"",'Annex A.1 Technical Bid'!B9)</f>
        <v/>
      </c>
      <c r="C9" s="17" t="str">
        <f>IF(ISBLANK('Annex A.1 Technical Bid'!C9),"",'Annex A.1 Technical Bid'!C9)</f>
        <v/>
      </c>
      <c r="D9" s="17" t="str">
        <f>IF(ISBLANK('Annex A.1 Technical Bid'!D9),"",'Annex A.1 Technical Bid'!D9)</f>
        <v/>
      </c>
      <c r="E9" s="9"/>
      <c r="F9" s="18"/>
      <c r="G9" s="18"/>
      <c r="H9" s="38">
        <f t="shared" ref="H9:H11" si="2">G9*F9</f>
        <v>0</v>
      </c>
    </row>
    <row r="10" spans="1:10" x14ac:dyDescent="0.3">
      <c r="A10" s="9">
        <v>7</v>
      </c>
      <c r="B10" s="17" t="str">
        <f>IF(ISBLANK('Annex A.1 Technical Bid'!B10),"",'Annex A.1 Technical Bid'!B10)</f>
        <v/>
      </c>
      <c r="C10" s="17" t="str">
        <f>IF(ISBLANK('Annex A.1 Technical Bid'!C10),"",'Annex A.1 Technical Bid'!C10)</f>
        <v/>
      </c>
      <c r="D10" s="17" t="str">
        <f>IF(ISBLANK('Annex A.1 Technical Bid'!D10),"",'Annex A.1 Technical Bid'!D10)</f>
        <v/>
      </c>
      <c r="E10" s="9"/>
      <c r="F10" s="18"/>
      <c r="G10" s="18"/>
      <c r="H10" s="38">
        <f t="shared" si="2"/>
        <v>0</v>
      </c>
    </row>
    <row r="11" spans="1:10" ht="13.5" customHeight="1" x14ac:dyDescent="0.3">
      <c r="A11" s="9">
        <v>8</v>
      </c>
      <c r="B11" s="17" t="str">
        <f>IF(ISBLANK('Annex A.1 Technical Bid'!B11),"",'Annex A.1 Technical Bid'!B11)</f>
        <v/>
      </c>
      <c r="C11" s="17" t="str">
        <f>IF(ISBLANK('Annex A.1 Technical Bid'!C11),"",'Annex A.1 Technical Bid'!C11)</f>
        <v/>
      </c>
      <c r="D11" s="17" t="str">
        <f>IF(ISBLANK('Annex A.1 Technical Bid'!D11),"",'Annex A.1 Technical Bid'!D11)</f>
        <v/>
      </c>
      <c r="E11" s="9"/>
      <c r="F11" s="18"/>
      <c r="G11" s="18"/>
      <c r="H11" s="38">
        <f t="shared" si="2"/>
        <v>0</v>
      </c>
    </row>
    <row r="12" spans="1:10" ht="13.5" thickBot="1" x14ac:dyDescent="0.35">
      <c r="A12" s="9"/>
      <c r="B12" s="17"/>
      <c r="C12" s="17"/>
      <c r="D12" s="10"/>
      <c r="E12" s="9"/>
      <c r="F12" s="17"/>
      <c r="G12" s="17"/>
      <c r="H12" s="48"/>
    </row>
    <row r="13" spans="1:10" ht="12.75" customHeight="1" x14ac:dyDescent="0.3">
      <c r="A13" s="96"/>
      <c r="B13" s="97"/>
      <c r="C13" s="97"/>
      <c r="D13" s="97"/>
      <c r="E13" s="97"/>
      <c r="F13" s="98"/>
      <c r="G13" s="6" t="s">
        <v>42</v>
      </c>
      <c r="H13" s="39">
        <f>SUM(H4:H12)</f>
        <v>0</v>
      </c>
    </row>
    <row r="14" spans="1:10" ht="26" x14ac:dyDescent="0.3">
      <c r="A14" s="96"/>
      <c r="B14" s="97"/>
      <c r="C14" s="97"/>
      <c r="D14" s="97"/>
      <c r="E14" s="97"/>
      <c r="F14" s="98"/>
      <c r="G14" s="5" t="s">
        <v>43</v>
      </c>
      <c r="H14" s="40"/>
      <c r="J14" s="41"/>
    </row>
    <row r="15" spans="1:10" ht="13.5" thickBot="1" x14ac:dyDescent="0.35">
      <c r="A15" s="96"/>
      <c r="B15" s="97"/>
      <c r="C15" s="97"/>
      <c r="D15" s="97"/>
      <c r="E15" s="97"/>
      <c r="F15" s="98"/>
      <c r="G15" s="11" t="s">
        <v>41</v>
      </c>
      <c r="H15" s="16">
        <f>H13+H14</f>
        <v>0</v>
      </c>
    </row>
    <row r="16" spans="1:10" ht="15" customHeight="1" x14ac:dyDescent="0.3">
      <c r="A16" s="91" t="s">
        <v>2</v>
      </c>
      <c r="B16" s="92"/>
      <c r="C16" s="92"/>
      <c r="D16" s="92"/>
      <c r="E16" s="91" t="s">
        <v>3</v>
      </c>
      <c r="F16" s="92"/>
      <c r="G16" s="92"/>
      <c r="H16" s="93"/>
      <c r="J16" s="42"/>
    </row>
    <row r="17" spans="1:8" ht="26" x14ac:dyDescent="0.3">
      <c r="A17" s="94" t="s">
        <v>44</v>
      </c>
      <c r="B17" s="95"/>
      <c r="C17" s="85"/>
      <c r="D17" s="86"/>
      <c r="E17" s="12" t="s">
        <v>17</v>
      </c>
      <c r="F17" s="85">
        <f>C17</f>
        <v>0</v>
      </c>
      <c r="G17" s="86"/>
      <c r="H17" s="87"/>
    </row>
    <row r="18" spans="1:8" ht="26" x14ac:dyDescent="0.3">
      <c r="A18" s="94" t="s">
        <v>18</v>
      </c>
      <c r="B18" s="95"/>
      <c r="C18" s="85" t="str">
        <f>+'Annex A.1 Technical Bid'!C15</f>
        <v>DRC Office in Geneva, Switzerland</v>
      </c>
      <c r="D18" s="86"/>
      <c r="E18" s="12" t="s">
        <v>20</v>
      </c>
      <c r="F18" s="85" t="str">
        <f>+'Annex A.1 Technical Bid'!F15</f>
        <v>DRC Office in Geneva, Switzerland</v>
      </c>
      <c r="G18" s="86"/>
      <c r="H18" s="87"/>
    </row>
    <row r="19" spans="1:8" x14ac:dyDescent="0.3">
      <c r="A19" s="94" t="s">
        <v>21</v>
      </c>
      <c r="B19" s="95"/>
      <c r="C19" s="85"/>
      <c r="D19" s="86"/>
      <c r="E19" s="12" t="s">
        <v>23</v>
      </c>
      <c r="F19" s="85" t="str">
        <f>+'Annex A.1 Technical Bid'!F16</f>
        <v>30 days</v>
      </c>
      <c r="G19" s="86"/>
      <c r="H19" s="87"/>
    </row>
    <row r="20" spans="1:8" ht="13.5" thickBot="1" x14ac:dyDescent="0.35">
      <c r="A20" s="99" t="s">
        <v>45</v>
      </c>
      <c r="B20" s="100"/>
      <c r="C20" s="101" t="s">
        <v>46</v>
      </c>
      <c r="D20" s="102"/>
      <c r="E20" s="12" t="s">
        <v>47</v>
      </c>
      <c r="F20" s="85" t="s">
        <v>46</v>
      </c>
      <c r="G20" s="86"/>
      <c r="H20" s="87"/>
    </row>
    <row r="21" spans="1:8" ht="15" customHeight="1" x14ac:dyDescent="0.3">
      <c r="A21" s="103" t="str">
        <f>+'Annex A.1 Technical Bid'!A17</f>
        <v>Additional comments to bidders:</v>
      </c>
      <c r="B21" s="104"/>
      <c r="C21" s="104"/>
      <c r="D21" s="105"/>
      <c r="E21" s="13" t="s">
        <v>26</v>
      </c>
      <c r="F21" s="85"/>
      <c r="G21" s="86"/>
      <c r="H21" s="87"/>
    </row>
    <row r="22" spans="1:8" ht="26" x14ac:dyDescent="0.3">
      <c r="A22" s="106"/>
      <c r="B22" s="107"/>
      <c r="C22" s="107"/>
      <c r="D22" s="108"/>
      <c r="E22" s="13" t="s">
        <v>32</v>
      </c>
      <c r="F22" s="85"/>
      <c r="G22" s="86"/>
      <c r="H22" s="87"/>
    </row>
    <row r="23" spans="1:8" x14ac:dyDescent="0.3">
      <c r="A23" s="106"/>
      <c r="B23" s="107"/>
      <c r="C23" s="107"/>
      <c r="D23" s="108"/>
      <c r="E23" s="13" t="s">
        <v>33</v>
      </c>
      <c r="F23" s="85"/>
      <c r="G23" s="86"/>
      <c r="H23" s="87"/>
    </row>
    <row r="24" spans="1:8" x14ac:dyDescent="0.3">
      <c r="A24" s="106"/>
      <c r="B24" s="107"/>
      <c r="C24" s="107"/>
      <c r="D24" s="108"/>
      <c r="E24" s="13" t="s">
        <v>48</v>
      </c>
      <c r="F24" s="85"/>
      <c r="G24" s="86"/>
      <c r="H24" s="87"/>
    </row>
    <row r="25" spans="1:8" x14ac:dyDescent="0.3">
      <c r="A25" s="106"/>
      <c r="B25" s="107"/>
      <c r="C25" s="107"/>
      <c r="D25" s="108"/>
      <c r="E25" s="13" t="s">
        <v>34</v>
      </c>
      <c r="F25" s="85"/>
      <c r="G25" s="86"/>
      <c r="H25" s="87"/>
    </row>
    <row r="26" spans="1:8" ht="24.75" customHeight="1" thickBot="1" x14ac:dyDescent="0.35">
      <c r="A26" s="109"/>
      <c r="B26" s="110"/>
      <c r="C26" s="110"/>
      <c r="D26" s="111"/>
      <c r="E26" s="14" t="s">
        <v>35</v>
      </c>
      <c r="F26" s="101"/>
      <c r="G26" s="102"/>
      <c r="H26" s="112"/>
    </row>
  </sheetData>
  <protectedRanges>
    <protectedRange sqref="H14 F22:H26 F20:H20 C20:D20 A21:D26 C1:G1 G4:G12" name="Område1"/>
    <protectedRange sqref="B4:F7" name="Område1_1"/>
  </protectedRanges>
  <mergeCells count="25">
    <mergeCell ref="C18:D18"/>
    <mergeCell ref="A19:B19"/>
    <mergeCell ref="C19:D19"/>
    <mergeCell ref="A21:D26"/>
    <mergeCell ref="F22:H22"/>
    <mergeCell ref="F23:H23"/>
    <mergeCell ref="F25:H25"/>
    <mergeCell ref="F26:H26"/>
    <mergeCell ref="F21:H21"/>
    <mergeCell ref="C1:G1"/>
    <mergeCell ref="F24:H24"/>
    <mergeCell ref="A2:D2"/>
    <mergeCell ref="E2:H2"/>
    <mergeCell ref="A17:B17"/>
    <mergeCell ref="A13:F15"/>
    <mergeCell ref="A20:B20"/>
    <mergeCell ref="C20:D20"/>
    <mergeCell ref="E16:H16"/>
    <mergeCell ref="A16:D16"/>
    <mergeCell ref="F18:H18"/>
    <mergeCell ref="F19:H19"/>
    <mergeCell ref="F20:H20"/>
    <mergeCell ref="C17:D17"/>
    <mergeCell ref="F17:H17"/>
    <mergeCell ref="A18:B18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5ad5aa3c-9e62-4d4d-85f1-0ae5d36f844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3" ma:contentTypeDescription="Create a new document." ma:contentTypeScope="" ma:versionID="0372c45be5a6dcf9807f494b9357c530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3bb7febfd78f673eda1e613a5d45d12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4423B8-1F93-4FF4-BD7A-0517FC9691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A07EAC-469C-4837-8B09-FB9987D1448E}">
  <ds:schemaRefs>
    <ds:schemaRef ds:uri="http://schemas.microsoft.com/office/2006/metadata/properties"/>
    <ds:schemaRef ds:uri="http://schemas.microsoft.com/office/infopath/2007/PartnerControls"/>
    <ds:schemaRef ds:uri="df99e0ab-437a-4007-9604-ae8d8cac23ed"/>
    <ds:schemaRef ds:uri="5ad5aa3c-9e62-4d4d-85f1-0ae5d36f8444"/>
  </ds:schemaRefs>
</ds:datastoreItem>
</file>

<file path=customXml/itemProps3.xml><?xml version="1.0" encoding="utf-8"?>
<ds:datastoreItem xmlns:ds="http://schemas.openxmlformats.org/officeDocument/2006/customXml" ds:itemID="{B33D26BF-72CC-4226-BD88-CE8021A30D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Dasa Vasilova</cp:lastModifiedBy>
  <cp:revision/>
  <dcterms:created xsi:type="dcterms:W3CDTF">2017-05-23T13:13:55Z</dcterms:created>
  <dcterms:modified xsi:type="dcterms:W3CDTF">2024-10-14T10:03:20Z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